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E:\Users\Javier Rodríguez\Documents\1. Trabajo en casa\Entrega\Entrega\"/>
    </mc:Choice>
  </mc:AlternateContent>
  <xr:revisionPtr revIDLastSave="0" documentId="13_ncr:1_{5AB1FF91-96C1-41B0-B7E6-FA8B54C1C7D7}" xr6:coauthVersionLast="47" xr6:coauthVersionMax="47" xr10:uidLastSave="{00000000-0000-0000-0000-000000000000}"/>
  <bookViews>
    <workbookView xWindow="-120" yWindow="-120" windowWidth="29040" windowHeight="15840" tabRatio="818" xr2:uid="{00000000-000D-0000-FFFF-FFFF00000000}"/>
  </bookViews>
  <sheets>
    <sheet name="Concepto" sheetId="15" r:id="rId1"/>
    <sheet name=" " sheetId="17" state="hidden" r:id="rId2"/>
  </sheets>
  <definedNames>
    <definedName name="_xlnm._FilterDatabase" localSheetId="0" hidden="1">Concepto!$A$9:$XFA$10</definedName>
    <definedName name="_xlnm.Print_Titles" localSheetId="0">Concepto!$1:$9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6" i="15" l="1"/>
  <c r="U5" i="15"/>
  <c r="U4" i="15"/>
  <c r="H2" i="15"/>
  <c r="U3" i="15"/>
  <c r="U7" i="15"/>
  <c r="U2" i="15" l="1"/>
  <c r="V5" i="15" l="1"/>
  <c r="V4" i="15"/>
  <c r="V6" i="15"/>
  <c r="V3" i="15"/>
</calcChain>
</file>

<file path=xl/sharedStrings.xml><?xml version="1.0" encoding="utf-8"?>
<sst xmlns="http://schemas.openxmlformats.org/spreadsheetml/2006/main" count="65" uniqueCount="58">
  <si>
    <t>Concepto Técnico</t>
  </si>
  <si>
    <t>Tipo Causal</t>
  </si>
  <si>
    <t>Causal de Reintegro</t>
  </si>
  <si>
    <t>01 Procede</t>
  </si>
  <si>
    <t>02 No Procede</t>
  </si>
  <si>
    <t>03 Sin Concepto</t>
  </si>
  <si>
    <t>01 Causal Única de Reintegro</t>
  </si>
  <si>
    <t>02 Causal Combinada de Reintegro</t>
  </si>
  <si>
    <t>PROCESO</t>
  </si>
  <si>
    <t>Entidad:</t>
  </si>
  <si>
    <t>Ítems Evaluados</t>
  </si>
  <si>
    <t>Procede</t>
  </si>
  <si>
    <t>Número de Proceso:</t>
  </si>
  <si>
    <t>No Procede</t>
  </si>
  <si>
    <t>Sin Concepto</t>
  </si>
  <si>
    <t>Fecha del Proceso:</t>
  </si>
  <si>
    <t>Etapa del Proceso:</t>
  </si>
  <si>
    <t>01 Solicitud de Aclaración</t>
  </si>
  <si>
    <t>Cancelar</t>
  </si>
  <si>
    <t>FORMATO</t>
  </si>
  <si>
    <t>Concepto Técnico Sobre el Reintegro de Recursos</t>
  </si>
  <si>
    <t>Valor Por Reintegrar:</t>
  </si>
  <si>
    <t>No.</t>
  </si>
  <si>
    <t>Tipo</t>
  </si>
  <si>
    <t>Entidad</t>
  </si>
  <si>
    <t>NIT</t>
  </si>
  <si>
    <t>Paquete</t>
  </si>
  <si>
    <t>Sustentación del Hallazgo</t>
  </si>
  <si>
    <t>Capital Involucrado</t>
  </si>
  <si>
    <t>Sustentación de la Entidad</t>
  </si>
  <si>
    <t>Justificación</t>
  </si>
  <si>
    <t>Valor por Reintegrar</t>
  </si>
  <si>
    <t>01 Recobros</t>
  </si>
  <si>
    <t>Etapa del Proceso</t>
  </si>
  <si>
    <t>02 Recurso de Reposición</t>
  </si>
  <si>
    <t>02 Reclamaciones</t>
  </si>
  <si>
    <t>03 Auto de Pruebas</t>
  </si>
  <si>
    <t>Radicado</t>
  </si>
  <si>
    <t xml:space="preserve">Número de documento del usuario </t>
  </si>
  <si>
    <t xml:space="preserve">Tipo de documento del usuario </t>
  </si>
  <si>
    <t>Ítem</t>
  </si>
  <si>
    <t>04 Cancelar</t>
  </si>
  <si>
    <t>Factura de venta</t>
  </si>
  <si>
    <t>Tecnología en salud recobrada</t>
  </si>
  <si>
    <t>Fecha de prestación</t>
  </si>
  <si>
    <t>Nombre del usuario</t>
  </si>
  <si>
    <t>Aliansalud E.P.S.</t>
  </si>
  <si>
    <t>19 de marzo de 2026</t>
  </si>
  <si>
    <t>Tecnología incluida en el Plan de Beneficios en Salud - PBS</t>
  </si>
  <si>
    <t>CAPVI_1222</t>
  </si>
  <si>
    <t xml:space="preserve">	FEV10758</t>
  </si>
  <si>
    <t>Psicoterapia Individual por Psicología Mayor a 30 días</t>
  </si>
  <si>
    <t>TI</t>
  </si>
  <si>
    <t>Salomón Dajes Joya</t>
  </si>
  <si>
    <t>La entidad manifiesta que, conforme al artículo 62 de la Resolución 3512 de 2019, la psicoterapia individual financiada con recursos UPC tiene límite de 30 sesiones por año calendario; no obstante, para febrero de 2020 se realizaron 160 sesiones. Señala además que, aunque la orden médica incluía terapia ocupacional, integración sensorial, fonoaudiología y fisioterapia, la IPS prestó el servicio como un paquete integral facturado bajo el CUPS 9431022 «Psicoterapia Individual». Finalmente, indica que el informe de evolución evidencia un tratamiento integral de rehabilitación con enfoque cognitivo conductual y aprendizaje significativo.</t>
  </si>
  <si>
    <t>El procedimiento Psicoterapia Individual por Psicología Mayor a 30 días objeto de recobro se encuentra financiado para la fecha de prestación del servicio 2020-02-03 00:00:00.000 con la UPC.</t>
  </si>
  <si>
    <t>Según verificación del radicado 185239680 ítem 1 en la intranet SII_MYT de la ADRES, se evidencia que la tecnología recobrada «Psicoterapia Individual por Psicología Mayor a 30 días» se encuentra financiada con recursos de la UPC para la fecha de prestación del servicio 03/02/2020, conforme a la Resolución 3512 de 2019, código CUPS 94.3.1 «Psicoterapia individual».
Lo anterior, teniendo en cuenta las siguientes consideraciones:
• Se verifica la factura de venta, identificando el cobro de ciento sesenta (160) sesiones correspondientes al mes de febrero de 2020 de la tecnología «Psicoterapia individual».
• Se revisa el MIPRES No. 20191018286000847250, evidenciando que fue generado en octubre de 2019.
• Así mismo, se identifica que el usuario que recibe la atención era menor de catorce (14) años, razón por la cual, conforme al artículo 103 de la Resolución 3512 de 2019, las atenciones ambulatorias de psicoterapia individual se encuentran financiadas con recursos de la UPC hasta treinta (30) sesiones durante el año calendario.
• En el análisis efectuado en la etapa de aclaración se indicó que no era posible identificar la evidencia de prestación de las sesiones financiadas con recursos de la UPC, razón por la cual se determinó que treinta (30) sesiones correspondían al PBS.
• Frente a lo manifestado por la entidad en el recurso de reposición interpuesto contra la Resolución No. 0056271 de 2026, en el sentido de que el servicio correspondía a un tratamiento integral de rehabilitación con enfoque cognitivo conductual y aprendizaje significativo, así como a terapias ordenadas por diferentes especialidades, se precisa que la IPS efectuó la facturación y el recobro bajo el código CUPS 9431022 «Psicoterapia individual», tecnología que se encuentra financiada con recursos de la UPC en los términos establecidos en la Resolución 3512 de 2019. 
• Así mismo, la entidad señala que al usuario le fue concedida acción de tutela para la prestación de terapia integral intensiva; no obstante, no aporta soporte que permita desvirtuar la financiación con recursos UPC de las primeras treinta (30) sesiones correspondientes al año calendario 2020.
• Finalmente, se solicitó el histórico de recobros del usuario Salomón Dajes Joya identificado con TI No. 1025062210 para la vigencia 2020, identificándose ocho (8) recobros, de los cuales cuatro (4) tienen asociada la factura FEV10758, aprobándose únicamente el radicado objeto de análisis. Adicionalmente, se identificaron otros radicados relacionados con las facturas FEV11582 y FEV14837 correspondientes a la tecnología «Tutor sombra hora», evidenciándose que para la vigencia 2020 no se encontraban agotadas las treinta (30) sesiones financiadas con recursos de la UPC.
Por consiguiente, procede la solicitud de reintegro por la causal «Tecnología incluida en el Plan de Beneficios en Salud - PBS».</t>
  </si>
  <si>
    <t>Resolución 0056271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</si>
</sst>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 #,##0.00_-;\-&quot;$&quot;\ * #,##0.00_-;_-&quot;$&quot;\ * &quot;-&quot;??_-;_-@_-"/>
    <numFmt numFmtId="43" formatCode="_-* #,##0.00_-;\-* #,##0.00_-;_-* &quot;-&quot;??_-;_-@_-"/>
    <numFmt numFmtId="164" formatCode="[$-240A]d&quot; de &quot;mmmm&quot; de &quot;yyyy;@"/>
    <numFmt numFmtId="165" formatCode="0\ &quot;(Número de Orfeo)&quot;"/>
    <numFmt numFmtId="166" formatCode="&quot;$&quot;\ * #,##0.00\ &quot;(Capital)&quot;"/>
    <numFmt numFmtId="167" formatCode="&quot;$&quot;\ #,##0.00"/>
  </numFmts>
  <fonts count="8" x14ac:knownFonts="1">
    <font>
      <sz val="11"/>
      <color theme="1"/>
      <name val="Calibri"/>
      <family val="2"/>
      <scheme val="minor"/>
    </font>
    <font>
      <sz val="11"/>
      <color theme="1"/>
      <name val="Calibri"/>
      <family val="2"/>
      <scheme val="minor"/>
    </font>
    <font>
      <b/>
      <sz val="11"/>
      <color theme="1"/>
      <name val="Verdana"/>
      <family val="2"/>
    </font>
    <font>
      <sz val="11"/>
      <color theme="1"/>
      <name val="Verdana"/>
      <family val="2"/>
    </font>
    <font>
      <sz val="11"/>
      <name val="Verdana"/>
      <family val="2"/>
    </font>
    <font>
      <b/>
      <sz val="11"/>
      <color theme="0"/>
      <name val="Verdana"/>
      <family val="2"/>
    </font>
    <font>
      <b/>
      <sz val="11"/>
      <color theme="0"/>
      <name val="Calibri"/>
      <family val="2"/>
      <scheme val="minor"/>
    </font>
    <font>
      <sz val="11"/>
      <color rgb="FF000000"/>
      <name val="Calibri"/>
      <family val="2"/>
      <scheme val="minor"/>
    </font>
  </fonts>
  <fills count="5">
    <fill>
      <patternFill patternType="none"/>
    </fill>
    <fill>
      <patternFill patternType="gray125"/>
    </fill>
    <fill>
      <patternFill patternType="solid">
        <fgColor theme="0"/>
        <bgColor indexed="64"/>
      </patternFill>
    </fill>
    <fill>
      <patternFill patternType="solid">
        <fgColor rgb="FF32B0A5"/>
        <bgColor indexed="64"/>
      </patternFill>
    </fill>
    <fill>
      <patternFill patternType="solid">
        <fgColor theme="1"/>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theme="0"/>
      </left>
      <right style="thin">
        <color theme="0"/>
      </right>
      <top style="thin">
        <color theme="0"/>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5">
    <xf numFmtId="0" fontId="0" fillId="0" borderId="0"/>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0" fontId="7" fillId="0" borderId="0"/>
  </cellStyleXfs>
  <cellXfs count="60">
    <xf numFmtId="0" fontId="0" fillId="0" borderId="0" xfId="0"/>
    <xf numFmtId="0" fontId="5" fillId="0" borderId="0" xfId="0" applyFont="1" applyAlignment="1">
      <alignment horizontal="center" vertical="center" wrapText="1"/>
    </xf>
    <xf numFmtId="9" fontId="2" fillId="0" borderId="1" xfId="1" applyFont="1" applyBorder="1" applyAlignment="1">
      <alignment horizontal="left" vertical="center" wrapText="1"/>
    </xf>
    <xf numFmtId="0" fontId="5" fillId="3" borderId="1" xfId="0" applyFont="1" applyFill="1" applyBorder="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1" xfId="0" applyFont="1" applyBorder="1" applyAlignment="1">
      <alignment horizontal="left" vertical="center" wrapText="1"/>
    </xf>
    <xf numFmtId="0" fontId="0" fillId="2" borderId="0" xfId="0" applyFill="1"/>
    <xf numFmtId="0" fontId="6" fillId="4" borderId="12" xfId="0" applyFont="1" applyFill="1" applyBorder="1" applyAlignment="1">
      <alignment horizontal="center" vertical="center"/>
    </xf>
    <xf numFmtId="0" fontId="0" fillId="2" borderId="1" xfId="0" applyFill="1" applyBorder="1" applyAlignment="1">
      <alignment horizontal="center" vertical="center"/>
    </xf>
    <xf numFmtId="0" fontId="5" fillId="3" borderId="1" xfId="0" applyFont="1" applyFill="1" applyBorder="1" applyAlignment="1">
      <alignment vertical="center"/>
    </xf>
    <xf numFmtId="3" fontId="5" fillId="3" borderId="1" xfId="0" applyNumberFormat="1" applyFont="1" applyFill="1" applyBorder="1" applyAlignment="1">
      <alignment vertical="center"/>
    </xf>
    <xf numFmtId="0" fontId="2" fillId="2" borderId="1" xfId="0" applyFont="1" applyFill="1" applyBorder="1" applyAlignment="1">
      <alignment vertical="center"/>
    </xf>
    <xf numFmtId="3" fontId="3" fillId="2" borderId="1" xfId="0" applyNumberFormat="1" applyFont="1" applyFill="1" applyBorder="1" applyAlignment="1">
      <alignment vertical="center"/>
    </xf>
    <xf numFmtId="0" fontId="2" fillId="0" borderId="1" xfId="0" applyFont="1" applyBorder="1" applyAlignment="1">
      <alignment vertical="center"/>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justify" vertical="center" wrapText="1"/>
    </xf>
    <xf numFmtId="0" fontId="5" fillId="3" borderId="13" xfId="0" applyFont="1" applyFill="1" applyBorder="1" applyAlignment="1">
      <alignment horizontal="center" vertical="center" wrapText="1"/>
    </xf>
    <xf numFmtId="0" fontId="2" fillId="0" borderId="1" xfId="0" applyFont="1" applyBorder="1" applyAlignment="1">
      <alignment horizontal="center" vertical="center" wrapText="1"/>
    </xf>
    <xf numFmtId="0" fontId="5" fillId="3" borderId="14" xfId="0" applyFont="1" applyFill="1" applyBorder="1" applyAlignment="1">
      <alignment horizontal="center" vertical="center" wrapText="1"/>
    </xf>
    <xf numFmtId="0" fontId="3" fillId="0" borderId="0" xfId="0" applyFont="1" applyAlignment="1">
      <alignment horizontal="center" vertical="center"/>
    </xf>
    <xf numFmtId="0" fontId="2" fillId="0" borderId="0" xfId="0" applyFont="1" applyAlignment="1">
      <alignment horizontal="center" vertical="center"/>
    </xf>
    <xf numFmtId="0" fontId="3" fillId="0" borderId="1" xfId="0" applyFont="1" applyBorder="1" applyAlignment="1">
      <alignment horizontal="center" vertical="center"/>
    </xf>
    <xf numFmtId="14" fontId="3" fillId="0" borderId="1" xfId="0" applyNumberFormat="1" applyFont="1" applyBorder="1" applyAlignment="1">
      <alignment horizontal="center" vertical="center"/>
    </xf>
    <xf numFmtId="167" fontId="3" fillId="0" borderId="1" xfId="0" applyNumberFormat="1" applyFont="1" applyBorder="1" applyAlignment="1">
      <alignment horizontal="center" vertical="center"/>
    </xf>
    <xf numFmtId="0" fontId="2" fillId="0" borderId="3" xfId="0" applyFont="1" applyBorder="1" applyAlignment="1">
      <alignment horizontal="left" vertical="center" wrapText="1"/>
    </xf>
    <xf numFmtId="0" fontId="2" fillId="0" borderId="6" xfId="0" applyFont="1" applyBorder="1" applyAlignment="1">
      <alignment horizontal="left" vertical="center" wrapText="1"/>
    </xf>
    <xf numFmtId="0" fontId="2" fillId="0" borderId="10" xfId="0" applyFont="1" applyBorder="1" applyAlignment="1">
      <alignment horizontal="left" vertical="center" wrapText="1"/>
    </xf>
    <xf numFmtId="0" fontId="2" fillId="0" borderId="8"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6" xfId="0" applyFont="1" applyBorder="1" applyAlignment="1">
      <alignment horizontal="left" vertical="center" wrapText="1"/>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3" fillId="0" borderId="8" xfId="0" applyFont="1" applyBorder="1" applyAlignment="1">
      <alignment horizontal="left" vertical="center" wrapText="1"/>
    </xf>
    <xf numFmtId="0" fontId="5" fillId="3" borderId="2" xfId="0" applyFont="1" applyFill="1" applyBorder="1" applyAlignment="1">
      <alignment horizontal="center" vertical="center" wrapText="1"/>
    </xf>
    <xf numFmtId="0" fontId="5" fillId="3" borderId="13" xfId="0" applyFont="1" applyFill="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6" xfId="0" applyFont="1" applyBorder="1" applyAlignment="1">
      <alignment horizontal="center" vertical="center" wrapText="1"/>
    </xf>
    <xf numFmtId="0" fontId="3" fillId="0" borderId="9" xfId="0" applyFont="1" applyBorder="1" applyAlignment="1">
      <alignment horizontal="center" vertical="center" wrapText="1"/>
    </xf>
    <xf numFmtId="0" fontId="3" fillId="0" borderId="0" xfId="0" applyFont="1" applyAlignment="1">
      <alignment horizontal="center" vertical="center" wrapText="1"/>
    </xf>
    <xf numFmtId="0" fontId="3" fillId="0" borderId="7"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8"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5" xfId="0" applyFont="1" applyBorder="1" applyAlignment="1">
      <alignment horizontal="left" vertical="center" wrapText="1"/>
    </xf>
    <xf numFmtId="165" fontId="4" fillId="2" borderId="2" xfId="0" applyNumberFormat="1" applyFont="1" applyFill="1" applyBorder="1" applyAlignment="1">
      <alignment horizontal="left" vertical="center" wrapText="1"/>
    </xf>
    <xf numFmtId="165" fontId="4" fillId="2" borderId="13" xfId="0" applyNumberFormat="1" applyFont="1" applyFill="1" applyBorder="1" applyAlignment="1">
      <alignment horizontal="left" vertical="center" wrapText="1"/>
    </xf>
    <xf numFmtId="165" fontId="4" fillId="2" borderId="5" xfId="0" applyNumberFormat="1" applyFont="1" applyFill="1" applyBorder="1" applyAlignment="1">
      <alignment horizontal="left" vertical="center" wrapText="1"/>
    </xf>
    <xf numFmtId="166" fontId="2" fillId="0" borderId="1" xfId="0" applyNumberFormat="1" applyFont="1" applyBorder="1" applyAlignment="1">
      <alignment horizontal="center" vertical="center" wrapText="1"/>
    </xf>
    <xf numFmtId="0" fontId="3" fillId="0" borderId="2" xfId="0" applyFont="1" applyBorder="1" applyAlignment="1">
      <alignment horizontal="left" vertical="center"/>
    </xf>
    <xf numFmtId="0" fontId="3" fillId="0" borderId="13" xfId="0" applyFont="1" applyBorder="1" applyAlignment="1">
      <alignment horizontal="left" vertical="center"/>
    </xf>
    <xf numFmtId="0" fontId="3" fillId="0" borderId="5" xfId="0" applyFont="1" applyBorder="1" applyAlignment="1">
      <alignment horizontal="left" vertical="center"/>
    </xf>
    <xf numFmtId="164" fontId="4" fillId="2" borderId="2" xfId="0" applyNumberFormat="1" applyFont="1" applyFill="1" applyBorder="1" applyAlignment="1">
      <alignment horizontal="left" vertical="center" wrapText="1"/>
    </xf>
    <xf numFmtId="164" fontId="4" fillId="2" borderId="13" xfId="0" applyNumberFormat="1" applyFont="1" applyFill="1" applyBorder="1" applyAlignment="1">
      <alignment horizontal="left" vertical="center" wrapText="1"/>
    </xf>
    <xf numFmtId="164" fontId="4" fillId="2" borderId="5" xfId="0" applyNumberFormat="1" applyFont="1" applyFill="1" applyBorder="1" applyAlignment="1">
      <alignment horizontal="left" vertical="center" wrapText="1"/>
    </xf>
  </cellXfs>
  <cellStyles count="5">
    <cellStyle name="Millares 10" xfId="3" xr:uid="{DD86DCCA-ED64-45A8-B44A-B81D6F048F59}"/>
    <cellStyle name="Moneda 2" xfId="2" xr:uid="{00000000-0005-0000-0000-000001000000}"/>
    <cellStyle name="Normal" xfId="0" builtinId="0"/>
    <cellStyle name="Normal 3" xfId="4" xr:uid="{6B98AC53-AC7B-4692-982B-6798BC654D04}"/>
    <cellStyle name="Porcentaje" xfId="1" builtinId="5"/>
  </cellStyles>
  <dxfs count="0"/>
  <tableStyles count="0" defaultTableStyle="TableStyleMedium2" defaultPivotStyle="PivotStyleLight16"/>
  <colors>
    <mruColors>
      <color rgb="FF1DC5B5"/>
      <color rgb="FF33E1D0"/>
      <color rgb="FF175099"/>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107579</xdr:colOff>
      <xdr:row>1</xdr:row>
      <xdr:rowOff>35861</xdr:rowOff>
    </xdr:from>
    <xdr:to>
      <xdr:col>3</xdr:col>
      <xdr:colOff>436131</xdr:colOff>
      <xdr:row>6</xdr:row>
      <xdr:rowOff>212074</xdr:rowOff>
    </xdr:to>
    <xdr:pic>
      <xdr:nvPicPr>
        <xdr:cNvPr id="3" name="Imagen 2">
          <a:extLst>
            <a:ext uri="{FF2B5EF4-FFF2-40B4-BE49-F238E27FC236}">
              <a16:creationId xmlns:a16="http://schemas.microsoft.com/office/drawing/2014/main" id="{0EE01595-C7A7-17DA-8B94-542E8E108E1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06826" y="268943"/>
          <a:ext cx="1350528" cy="122816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59999389629810485"/>
    <pageSetUpPr fitToPage="1"/>
  </sheetPr>
  <dimension ref="A1:W17"/>
  <sheetViews>
    <sheetView showGridLines="0" tabSelected="1" topLeftCell="N1" zoomScale="90" zoomScaleNormal="90" workbookViewId="0">
      <pane ySplit="9" topLeftCell="A10" activePane="bottomLeft" state="frozen"/>
      <selection pane="bottomLeft" activeCell="U10" sqref="U10"/>
    </sheetView>
  </sheetViews>
  <sheetFormatPr baseColWidth="10" defaultColWidth="0" defaultRowHeight="14.25" zeroHeight="1" x14ac:dyDescent="0.25"/>
  <cols>
    <col min="1" max="1" width="5.7109375" style="5" customWidth="1"/>
    <col min="2" max="2" width="6.28515625" style="4" customWidth="1"/>
    <col min="3" max="3" width="14.85546875" style="4" bestFit="1" customWidth="1"/>
    <col min="4" max="4" width="18.28515625" style="5" customWidth="1"/>
    <col min="5" max="6" width="14.140625" style="5" bestFit="1" customWidth="1"/>
    <col min="7" max="7" width="11.7109375" style="5" customWidth="1"/>
    <col min="8" max="8" width="16.42578125" style="5" bestFit="1" customWidth="1"/>
    <col min="9" max="9" width="15" style="5" bestFit="1" customWidth="1"/>
    <col min="10" max="10" width="24.42578125" style="5" customWidth="1"/>
    <col min="11" max="11" width="65.5703125" style="5" customWidth="1"/>
    <col min="12" max="12" width="23" style="5" bestFit="1" customWidth="1"/>
    <col min="13" max="13" width="61.5703125" style="5" customWidth="1"/>
    <col min="14" max="14" width="16.5703125" style="5" customWidth="1"/>
    <col min="15" max="15" width="30.42578125" style="5" customWidth="1"/>
    <col min="16" max="16" width="15.42578125" style="5" customWidth="1"/>
    <col min="17" max="17" width="14.42578125" style="5" bestFit="1" customWidth="1"/>
    <col min="18" max="18" width="15.5703125" style="5" bestFit="1" customWidth="1"/>
    <col min="19" max="19" width="35.85546875" style="5" customWidth="1"/>
    <col min="20" max="20" width="25.140625" style="5" customWidth="1"/>
    <col min="21" max="21" width="105.7109375" style="5" customWidth="1"/>
    <col min="22" max="22" width="21" style="5" customWidth="1"/>
    <col min="23" max="23" width="7.5703125" style="5" customWidth="1"/>
    <col min="24" max="16384" width="11.42578125" style="5" hidden="1"/>
  </cols>
  <sheetData>
    <row r="1" spans="2:22" x14ac:dyDescent="0.25"/>
    <row r="2" spans="2:22" ht="17.25" customHeight="1" x14ac:dyDescent="0.25">
      <c r="B2" s="38"/>
      <c r="C2" s="39"/>
      <c r="D2" s="40"/>
      <c r="E2" s="47" t="s">
        <v>8</v>
      </c>
      <c r="F2" s="26" t="s">
        <v>9</v>
      </c>
      <c r="G2" s="27"/>
      <c r="H2" s="30" t="str">
        <f>D10</f>
        <v>Aliansalud E.P.S.</v>
      </c>
      <c r="I2" s="31"/>
      <c r="J2" s="31"/>
      <c r="K2" s="31"/>
      <c r="L2" s="31"/>
      <c r="M2" s="31"/>
      <c r="N2" s="31"/>
      <c r="O2" s="31"/>
      <c r="P2" s="31"/>
      <c r="Q2" s="31"/>
      <c r="R2" s="31"/>
      <c r="S2" s="32"/>
      <c r="T2" s="10" t="s">
        <v>10</v>
      </c>
      <c r="U2" s="11">
        <f>SUM(U3:U6)</f>
        <v>1</v>
      </c>
      <c r="V2" s="2">
        <v>1</v>
      </c>
    </row>
    <row r="3" spans="2:22" ht="17.25" customHeight="1" x14ac:dyDescent="0.25">
      <c r="B3" s="41"/>
      <c r="C3" s="42"/>
      <c r="D3" s="43"/>
      <c r="E3" s="47"/>
      <c r="F3" s="28"/>
      <c r="G3" s="29"/>
      <c r="H3" s="33"/>
      <c r="I3" s="34"/>
      <c r="J3" s="34"/>
      <c r="K3" s="34"/>
      <c r="L3" s="34"/>
      <c r="M3" s="34"/>
      <c r="N3" s="34"/>
      <c r="O3" s="34"/>
      <c r="P3" s="34"/>
      <c r="Q3" s="34"/>
      <c r="R3" s="34"/>
      <c r="S3" s="35"/>
      <c r="T3" s="12" t="s">
        <v>11</v>
      </c>
      <c r="U3" s="13">
        <f>+COUNTIF(T10:T10,"01 Procede")</f>
        <v>1</v>
      </c>
      <c r="V3" s="2">
        <f>U3/U2</f>
        <v>1</v>
      </c>
    </row>
    <row r="4" spans="2:22" ht="17.25" customHeight="1" x14ac:dyDescent="0.25">
      <c r="B4" s="41"/>
      <c r="C4" s="42"/>
      <c r="D4" s="43"/>
      <c r="E4" s="47"/>
      <c r="F4" s="48" t="s">
        <v>12</v>
      </c>
      <c r="G4" s="49"/>
      <c r="H4" s="50" t="s">
        <v>57</v>
      </c>
      <c r="I4" s="51"/>
      <c r="J4" s="51"/>
      <c r="K4" s="51"/>
      <c r="L4" s="51"/>
      <c r="M4" s="51"/>
      <c r="N4" s="51"/>
      <c r="O4" s="51"/>
      <c r="P4" s="51"/>
      <c r="Q4" s="51"/>
      <c r="R4" s="51"/>
      <c r="S4" s="52"/>
      <c r="T4" s="12" t="s">
        <v>13</v>
      </c>
      <c r="U4" s="13">
        <f>+COUNTIF(T10:T10,"02 No Procede")</f>
        <v>0</v>
      </c>
      <c r="V4" s="2">
        <f>U4/U2</f>
        <v>0</v>
      </c>
    </row>
    <row r="5" spans="2:22" ht="17.25" customHeight="1" x14ac:dyDescent="0.25">
      <c r="B5" s="41"/>
      <c r="C5" s="42"/>
      <c r="D5" s="43"/>
      <c r="E5" s="47"/>
      <c r="F5" s="48" t="s">
        <v>15</v>
      </c>
      <c r="G5" s="49"/>
      <c r="H5" s="57" t="s">
        <v>47</v>
      </c>
      <c r="I5" s="58"/>
      <c r="J5" s="58"/>
      <c r="K5" s="58"/>
      <c r="L5" s="58"/>
      <c r="M5" s="58"/>
      <c r="N5" s="58"/>
      <c r="O5" s="58"/>
      <c r="P5" s="58"/>
      <c r="Q5" s="58"/>
      <c r="R5" s="58"/>
      <c r="S5" s="59"/>
      <c r="T5" s="14" t="s">
        <v>14</v>
      </c>
      <c r="U5" s="13">
        <f>+COUNTIF(T10,"03 Sin Concepto")</f>
        <v>0</v>
      </c>
      <c r="V5" s="2">
        <f>U5/U2</f>
        <v>0</v>
      </c>
    </row>
    <row r="6" spans="2:22" ht="17.25" customHeight="1" x14ac:dyDescent="0.25">
      <c r="B6" s="41"/>
      <c r="C6" s="42"/>
      <c r="D6" s="43"/>
      <c r="E6" s="47"/>
      <c r="F6" s="26" t="s">
        <v>16</v>
      </c>
      <c r="G6" s="27"/>
      <c r="H6" s="54" t="s">
        <v>34</v>
      </c>
      <c r="I6" s="55"/>
      <c r="J6" s="55"/>
      <c r="K6" s="55"/>
      <c r="L6" s="55"/>
      <c r="M6" s="55"/>
      <c r="N6" s="55"/>
      <c r="O6" s="55"/>
      <c r="P6" s="55"/>
      <c r="Q6" s="55"/>
      <c r="R6" s="55"/>
      <c r="S6" s="56"/>
      <c r="T6" s="6" t="s">
        <v>18</v>
      </c>
      <c r="U6" s="13">
        <f>+COUNTIF(T10,"04 Cancelar")</f>
        <v>0</v>
      </c>
      <c r="V6" s="2">
        <f>U6/U2</f>
        <v>0</v>
      </c>
    </row>
    <row r="7" spans="2:22" ht="27.75" customHeight="1" x14ac:dyDescent="0.25">
      <c r="B7" s="44"/>
      <c r="C7" s="45"/>
      <c r="D7" s="46"/>
      <c r="E7" s="19" t="s">
        <v>19</v>
      </c>
      <c r="F7" s="36" t="s">
        <v>20</v>
      </c>
      <c r="G7" s="37"/>
      <c r="H7" s="37"/>
      <c r="I7" s="37"/>
      <c r="J7" s="37"/>
      <c r="K7" s="37"/>
      <c r="L7" s="37"/>
      <c r="M7" s="37"/>
      <c r="N7" s="37"/>
      <c r="O7" s="37"/>
      <c r="P7" s="37"/>
      <c r="Q7" s="37"/>
      <c r="R7" s="37"/>
      <c r="S7" s="18"/>
      <c r="T7" s="6" t="s">
        <v>21</v>
      </c>
      <c r="U7" s="53">
        <f>+SUM(V10:V10)</f>
        <v>900000</v>
      </c>
      <c r="V7" s="53"/>
    </row>
    <row r="8" spans="2:22" ht="18.75" customHeight="1" x14ac:dyDescent="0.25">
      <c r="B8" s="5"/>
      <c r="C8" s="5"/>
      <c r="E8" s="1"/>
      <c r="F8" s="1"/>
      <c r="G8" s="1"/>
      <c r="H8" s="1"/>
      <c r="I8" s="1"/>
      <c r="J8" s="1"/>
      <c r="K8" s="1"/>
      <c r="L8" s="1"/>
      <c r="M8" s="1"/>
      <c r="N8" s="1"/>
      <c r="O8" s="1"/>
      <c r="P8" s="1"/>
      <c r="Q8" s="1"/>
      <c r="R8" s="1"/>
      <c r="S8" s="1"/>
    </row>
    <row r="9" spans="2:22" ht="42.75" x14ac:dyDescent="0.25">
      <c r="B9" s="20" t="s">
        <v>22</v>
      </c>
      <c r="C9" s="3" t="s">
        <v>23</v>
      </c>
      <c r="D9" s="3" t="s">
        <v>24</v>
      </c>
      <c r="E9" s="3" t="s">
        <v>25</v>
      </c>
      <c r="F9" s="3" t="s">
        <v>37</v>
      </c>
      <c r="G9" s="3" t="s">
        <v>40</v>
      </c>
      <c r="H9" s="3" t="s">
        <v>26</v>
      </c>
      <c r="I9" s="3" t="s">
        <v>1</v>
      </c>
      <c r="J9" s="3" t="s">
        <v>2</v>
      </c>
      <c r="K9" s="3" t="s">
        <v>27</v>
      </c>
      <c r="L9" s="3" t="s">
        <v>28</v>
      </c>
      <c r="M9" s="3" t="s">
        <v>29</v>
      </c>
      <c r="N9" s="3" t="s">
        <v>42</v>
      </c>
      <c r="O9" s="3" t="s">
        <v>43</v>
      </c>
      <c r="P9" s="3" t="s">
        <v>44</v>
      </c>
      <c r="Q9" s="3" t="s">
        <v>39</v>
      </c>
      <c r="R9" s="3" t="s">
        <v>38</v>
      </c>
      <c r="S9" s="3" t="s">
        <v>45</v>
      </c>
      <c r="T9" s="3" t="s">
        <v>0</v>
      </c>
      <c r="U9" s="3" t="s">
        <v>30</v>
      </c>
      <c r="V9" s="3" t="s">
        <v>31</v>
      </c>
    </row>
    <row r="10" spans="2:22" ht="409.15" customHeight="1" x14ac:dyDescent="0.25">
      <c r="B10" s="15">
        <v>1</v>
      </c>
      <c r="C10" s="15" t="s">
        <v>32</v>
      </c>
      <c r="D10" s="16" t="s">
        <v>46</v>
      </c>
      <c r="E10" s="16">
        <v>830113831</v>
      </c>
      <c r="F10" s="23">
        <v>185239680</v>
      </c>
      <c r="G10" s="16">
        <v>1</v>
      </c>
      <c r="H10" s="23" t="s">
        <v>49</v>
      </c>
      <c r="I10" s="16" t="s">
        <v>6</v>
      </c>
      <c r="J10" s="16" t="s">
        <v>48</v>
      </c>
      <c r="K10" s="17" t="s">
        <v>55</v>
      </c>
      <c r="L10" s="25">
        <v>900000</v>
      </c>
      <c r="M10" s="17" t="s">
        <v>54</v>
      </c>
      <c r="N10" s="23" t="s">
        <v>50</v>
      </c>
      <c r="O10" s="16" t="s">
        <v>51</v>
      </c>
      <c r="P10" s="24">
        <v>43864</v>
      </c>
      <c r="Q10" s="23" t="s">
        <v>52</v>
      </c>
      <c r="R10" s="23">
        <v>1025062210</v>
      </c>
      <c r="S10" s="16" t="s">
        <v>53</v>
      </c>
      <c r="T10" s="16" t="s">
        <v>3</v>
      </c>
      <c r="U10" s="17" t="s">
        <v>56</v>
      </c>
      <c r="V10" s="25">
        <v>900000</v>
      </c>
    </row>
    <row r="11" spans="2:22" x14ac:dyDescent="0.25">
      <c r="B11" s="22"/>
      <c r="C11" s="22"/>
      <c r="D11" s="21"/>
      <c r="E11" s="21"/>
      <c r="F11" s="21"/>
      <c r="G11" s="21"/>
      <c r="H11" s="21"/>
      <c r="I11" s="21"/>
      <c r="J11" s="21"/>
      <c r="K11" s="21"/>
      <c r="L11" s="21"/>
      <c r="M11" s="21"/>
      <c r="N11" s="21"/>
      <c r="O11" s="21"/>
      <c r="P11" s="21"/>
      <c r="Q11" s="21"/>
      <c r="R11" s="21"/>
      <c r="S11" s="21"/>
      <c r="T11" s="21"/>
      <c r="U11" s="21"/>
      <c r="V11" s="21"/>
    </row>
    <row r="12" spans="2:22" hidden="1" x14ac:dyDescent="0.25">
      <c r="B12" s="22"/>
      <c r="C12" s="22"/>
      <c r="D12" s="21"/>
      <c r="E12" s="21"/>
      <c r="F12" s="21"/>
      <c r="G12" s="21"/>
      <c r="H12" s="21"/>
      <c r="I12" s="21"/>
      <c r="J12" s="21"/>
      <c r="K12" s="21"/>
      <c r="L12" s="21"/>
      <c r="M12" s="21"/>
      <c r="N12" s="21"/>
      <c r="O12" s="21"/>
      <c r="P12" s="21"/>
      <c r="Q12" s="21"/>
      <c r="R12" s="21"/>
      <c r="S12" s="21"/>
      <c r="T12" s="21"/>
      <c r="U12" s="21"/>
      <c r="V12" s="21"/>
    </row>
    <row r="13" spans="2:22" hidden="1" x14ac:dyDescent="0.25">
      <c r="B13" s="22"/>
      <c r="C13" s="22"/>
      <c r="D13" s="21"/>
      <c r="E13" s="21"/>
      <c r="F13" s="21"/>
      <c r="G13" s="21"/>
      <c r="H13" s="21"/>
      <c r="I13" s="21"/>
      <c r="J13" s="21"/>
      <c r="K13" s="21"/>
      <c r="L13" s="21"/>
      <c r="M13" s="21"/>
      <c r="N13" s="21"/>
      <c r="O13" s="21"/>
      <c r="P13" s="21"/>
      <c r="Q13" s="21"/>
      <c r="R13" s="21"/>
      <c r="S13" s="21"/>
      <c r="T13" s="21"/>
      <c r="U13" s="21"/>
      <c r="V13" s="21"/>
    </row>
    <row r="14" spans="2:22" hidden="1" x14ac:dyDescent="0.25">
      <c r="B14" s="22"/>
      <c r="C14" s="22"/>
      <c r="D14" s="21"/>
      <c r="E14" s="21"/>
      <c r="F14" s="21"/>
      <c r="G14" s="21"/>
      <c r="H14" s="21"/>
      <c r="I14" s="21"/>
      <c r="J14" s="21"/>
      <c r="K14" s="21"/>
      <c r="L14" s="21"/>
      <c r="M14" s="21"/>
      <c r="N14" s="21"/>
      <c r="O14" s="21"/>
      <c r="P14" s="21"/>
      <c r="Q14" s="21"/>
      <c r="R14" s="21"/>
      <c r="S14" s="21"/>
      <c r="T14" s="21"/>
      <c r="U14" s="21"/>
      <c r="V14" s="21"/>
    </row>
    <row r="15" spans="2:22" hidden="1" x14ac:dyDescent="0.25">
      <c r="B15" s="22"/>
      <c r="C15" s="22"/>
      <c r="D15" s="21"/>
      <c r="E15" s="21"/>
      <c r="F15" s="21"/>
      <c r="G15" s="21"/>
      <c r="H15" s="21"/>
      <c r="I15" s="21"/>
      <c r="J15" s="21"/>
      <c r="K15" s="21"/>
      <c r="L15" s="21"/>
      <c r="M15" s="21"/>
      <c r="N15" s="21"/>
      <c r="O15" s="21"/>
      <c r="P15" s="21"/>
      <c r="Q15" s="21"/>
      <c r="R15" s="21"/>
      <c r="S15" s="21"/>
      <c r="T15" s="21"/>
      <c r="U15" s="21"/>
      <c r="V15" s="21"/>
    </row>
    <row r="16" spans="2:22" hidden="1" x14ac:dyDescent="0.25">
      <c r="B16" s="22"/>
      <c r="C16" s="22"/>
      <c r="D16" s="21"/>
      <c r="E16" s="21"/>
      <c r="F16" s="21"/>
      <c r="G16" s="21"/>
      <c r="H16" s="21"/>
      <c r="I16" s="21"/>
      <c r="J16" s="21"/>
      <c r="K16" s="21"/>
      <c r="L16" s="21"/>
      <c r="M16" s="21"/>
      <c r="N16" s="21"/>
      <c r="O16" s="21"/>
      <c r="P16" s="21"/>
      <c r="Q16" s="21"/>
      <c r="R16" s="21"/>
      <c r="S16" s="21"/>
      <c r="T16" s="21"/>
      <c r="U16" s="21"/>
      <c r="V16" s="21"/>
    </row>
    <row r="17" spans="2:22" hidden="1" x14ac:dyDescent="0.25">
      <c r="B17" s="22"/>
      <c r="C17" s="22"/>
      <c r="D17" s="21"/>
      <c r="E17" s="21"/>
      <c r="F17" s="21"/>
      <c r="G17" s="21"/>
      <c r="H17" s="21"/>
      <c r="I17" s="21"/>
      <c r="J17" s="21"/>
      <c r="K17" s="21"/>
      <c r="L17" s="21"/>
      <c r="M17" s="21"/>
      <c r="N17" s="21"/>
      <c r="O17" s="21"/>
      <c r="P17" s="21"/>
      <c r="Q17" s="21"/>
      <c r="R17" s="21"/>
      <c r="S17" s="21"/>
      <c r="T17" s="21"/>
      <c r="U17" s="21"/>
      <c r="V17" s="21"/>
    </row>
  </sheetData>
  <mergeCells count="12">
    <mergeCell ref="U7:V7"/>
    <mergeCell ref="F6:G6"/>
    <mergeCell ref="F5:G5"/>
    <mergeCell ref="H6:S6"/>
    <mergeCell ref="H5:S5"/>
    <mergeCell ref="F2:G3"/>
    <mergeCell ref="H2:S3"/>
    <mergeCell ref="F7:R7"/>
    <mergeCell ref="B2:D7"/>
    <mergeCell ref="E2:E6"/>
    <mergeCell ref="F4:G4"/>
    <mergeCell ref="H4:S4"/>
  </mergeCells>
  <conditionalFormatting sqref="V2:V6">
    <cfRule type="dataBar" priority="10">
      <dataBar>
        <cfvo type="min"/>
        <cfvo type="max"/>
        <color rgb="FF3EC2B5"/>
      </dataBar>
      <extLst>
        <ext xmlns:x14="http://schemas.microsoft.com/office/spreadsheetml/2009/9/main" uri="{B025F937-C7B1-47D3-B67F-A62EFF666E3E}">
          <x14:id>{B1831588-ED3A-448C-B3AF-E43AC70EC99C}</x14:id>
        </ext>
      </extLst>
    </cfRule>
  </conditionalFormatting>
  <conditionalFormatting sqref="V4:V6">
    <cfRule type="dataBar" priority="11">
      <dataBar>
        <cfvo type="min"/>
        <cfvo type="max"/>
        <color rgb="FF638EC6"/>
      </dataBar>
      <extLst>
        <ext xmlns:x14="http://schemas.microsoft.com/office/spreadsheetml/2009/9/main" uri="{B025F937-C7B1-47D3-B67F-A62EFF666E3E}">
          <x14:id>{9F66BEAD-0800-476D-B035-A7A812F62688}</x14:id>
        </ext>
      </extLst>
    </cfRule>
  </conditionalFormatting>
  <printOptions horizontalCentered="1" verticalCentered="1"/>
  <pageMargins left="0.23622047244094491" right="0.23622047244094491" top="0.74803149606299213" bottom="0.74803149606299213" header="0.31496062992125984" footer="0.31496062992125984"/>
  <pageSetup scale="27"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dataBar" id="{B1831588-ED3A-448C-B3AF-E43AC70EC99C}">
            <x14:dataBar minLength="0" maxLength="100" gradient="0">
              <x14:cfvo type="autoMin"/>
              <x14:cfvo type="autoMax"/>
              <x14:negativeFillColor rgb="FFFF0000"/>
              <x14:axisColor rgb="FF000000"/>
            </x14:dataBar>
          </x14:cfRule>
          <xm:sqref>V2:V6</xm:sqref>
        </x14:conditionalFormatting>
        <x14:conditionalFormatting xmlns:xm="http://schemas.microsoft.com/office/excel/2006/main">
          <x14:cfRule type="dataBar" id="{9F66BEAD-0800-476D-B035-A7A812F62688}">
            <x14:dataBar minLength="0" maxLength="100" gradient="0">
              <x14:cfvo type="autoMin"/>
              <x14:cfvo type="autoMax"/>
              <x14:negativeFillColor rgb="FFFF0000"/>
              <x14:axisColor rgb="FF000000"/>
            </x14:dataBar>
          </x14:cfRule>
          <xm:sqref>V4:V6</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r:uid="{73A01C45-3614-4FE1-A7E8-E12E5DFE16CD}">
          <x14:formula1>
            <xm:f>' '!$B$2:$B$4</xm:f>
          </x14:formula1>
          <xm:sqref>H6</xm:sqref>
        </x14:dataValidation>
        <x14:dataValidation type="list" allowBlank="1" showInputMessage="1" showErrorMessage="1" xr:uid="{037B1DE5-DD18-4596-B7F9-F8B992EE236F}">
          <x14:formula1>
            <xm:f>' '!$C$2:$C$3</xm:f>
          </x14:formula1>
          <xm:sqref>C10</xm:sqref>
        </x14:dataValidation>
        <x14:dataValidation type="list" allowBlank="1" showInputMessage="1" showErrorMessage="1" xr:uid="{CAD17E55-C8C3-4786-879E-72B76769C5DA}">
          <x14:formula1>
            <xm:f>' '!$D$2:$D$3</xm:f>
          </x14:formula1>
          <xm:sqref>I10</xm:sqref>
        </x14:dataValidation>
        <x14:dataValidation type="list" allowBlank="1" showInputMessage="1" showErrorMessage="1" xr:uid="{BB9F58FC-9F03-42E6-9FBD-255C70ACE6C4}">
          <x14:formula1>
            <xm:f>' '!$E$2:$E$5</xm:f>
          </x14:formula1>
          <xm:sqref>T10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D0AB3-6A65-42AD-AD49-CF1E519630EE}">
  <sheetPr>
    <tabColor rgb="FF00FFFF"/>
  </sheetPr>
  <dimension ref="A1:F6"/>
  <sheetViews>
    <sheetView workbookViewId="0">
      <selection activeCell="E5" sqref="E5"/>
    </sheetView>
  </sheetViews>
  <sheetFormatPr baseColWidth="10" defaultColWidth="0" defaultRowHeight="15" customHeight="1" zeroHeight="1" x14ac:dyDescent="0.25"/>
  <cols>
    <col min="1" max="1" width="2.7109375" customWidth="1"/>
    <col min="2" max="2" width="23.7109375" bestFit="1" customWidth="1"/>
    <col min="3" max="3" width="16.7109375" bestFit="1" customWidth="1"/>
    <col min="4" max="4" width="32" bestFit="1" customWidth="1"/>
    <col min="5" max="5" width="26.140625" bestFit="1" customWidth="1"/>
    <col min="6" max="6" width="3.140625" customWidth="1"/>
    <col min="7" max="16384" width="11.42578125" hidden="1"/>
  </cols>
  <sheetData>
    <row r="1" spans="1:6" x14ac:dyDescent="0.25">
      <c r="A1" s="7"/>
      <c r="B1" s="8" t="s">
        <v>33</v>
      </c>
      <c r="C1" s="8" t="s">
        <v>23</v>
      </c>
      <c r="D1" s="8" t="s">
        <v>1</v>
      </c>
      <c r="E1" s="8" t="s">
        <v>0</v>
      </c>
      <c r="F1" s="7"/>
    </row>
    <row r="2" spans="1:6" x14ac:dyDescent="0.25">
      <c r="A2" s="7"/>
      <c r="B2" s="9" t="s">
        <v>17</v>
      </c>
      <c r="C2" s="9" t="s">
        <v>32</v>
      </c>
      <c r="D2" s="9" t="s">
        <v>6</v>
      </c>
      <c r="E2" s="9" t="s">
        <v>3</v>
      </c>
      <c r="F2" s="7"/>
    </row>
    <row r="3" spans="1:6" x14ac:dyDescent="0.25">
      <c r="A3" s="7"/>
      <c r="B3" s="9" t="s">
        <v>34</v>
      </c>
      <c r="C3" s="9" t="s">
        <v>35</v>
      </c>
      <c r="D3" s="9" t="s">
        <v>7</v>
      </c>
      <c r="E3" s="9" t="s">
        <v>4</v>
      </c>
      <c r="F3" s="7"/>
    </row>
    <row r="4" spans="1:6" x14ac:dyDescent="0.25">
      <c r="A4" s="7"/>
      <c r="B4" s="9" t="s">
        <v>36</v>
      </c>
      <c r="C4" s="7"/>
      <c r="D4" s="7"/>
      <c r="E4" s="9" t="s">
        <v>5</v>
      </c>
      <c r="F4" s="7"/>
    </row>
    <row r="5" spans="1:6" x14ac:dyDescent="0.25">
      <c r="A5" s="7"/>
      <c r="B5" s="7"/>
      <c r="C5" s="7"/>
      <c r="D5" s="7"/>
      <c r="E5" s="9" t="s">
        <v>41</v>
      </c>
      <c r="F5" s="7"/>
    </row>
    <row r="6" spans="1:6" x14ac:dyDescent="0.25">
      <c r="A6" s="7"/>
      <c r="B6" s="7"/>
      <c r="C6" s="7"/>
      <c r="D6" s="7"/>
      <c r="F6" s="7"/>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3C6E9E603957B44E84D25A758FE9CD15" ma:contentTypeVersion="13" ma:contentTypeDescription="Crear nuevo documento." ma:contentTypeScope="" ma:versionID="e0c854bbc76a5bbdf9ddb368fb7197d4">
  <xsd:schema xmlns:xsd="http://www.w3.org/2001/XMLSchema" xmlns:xs="http://www.w3.org/2001/XMLSchema" xmlns:p="http://schemas.microsoft.com/office/2006/metadata/properties" xmlns:ns3="341005a4-0385-4d11-a045-51850070e8e4" xmlns:ns4="e64c24c0-74d6-4d12-bd9d-346b29de11ea" targetNamespace="http://schemas.microsoft.com/office/2006/metadata/properties" ma:root="true" ma:fieldsID="2a6ae95c6496a0c05359e2ab6c9aefea" ns3:_="" ns4:_="">
    <xsd:import namespace="341005a4-0385-4d11-a045-51850070e8e4"/>
    <xsd:import namespace="e64c24c0-74d6-4d12-bd9d-346b29de11ea"/>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1005a4-0385-4d11-a045-51850070e8e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64c24c0-74d6-4d12-bd9d-346b29de11e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3BA2D6-569A-4F48-AEBD-3AAC87EBB751}">
  <ds:schemaRefs>
    <ds:schemaRef ds:uri="http://schemas.microsoft.com/office/2006/metadata/properties"/>
    <ds:schemaRef ds:uri="http://purl.org/dc/terms/"/>
    <ds:schemaRef ds:uri="http://purl.org/dc/dcmitype/"/>
    <ds:schemaRef ds:uri="http://schemas.microsoft.com/office/2006/documentManagement/types"/>
    <ds:schemaRef ds:uri="341005a4-0385-4d11-a045-51850070e8e4"/>
    <ds:schemaRef ds:uri="e64c24c0-74d6-4d12-bd9d-346b29de11ea"/>
    <ds:schemaRef ds:uri="http://purl.org/dc/elements/1.1/"/>
    <ds:schemaRef ds:uri="http://schemas.microsoft.com/office/infopath/2007/PartnerControl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11E8D74F-5F89-45A2-9BB9-5E7EA2D875E3}">
  <ds:schemaRefs>
    <ds:schemaRef ds:uri="http://schemas.microsoft.com/sharepoint/v3/contenttype/forms"/>
  </ds:schemaRefs>
</ds:datastoreItem>
</file>

<file path=customXml/itemProps3.xml><?xml version="1.0" encoding="utf-8"?>
<ds:datastoreItem xmlns:ds="http://schemas.openxmlformats.org/officeDocument/2006/customXml" ds:itemID="{F4BD7128-9E00-4662-8965-E33A1BE424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41005a4-0385-4d11-a045-51850070e8e4"/>
    <ds:schemaRef ds:uri="e64c24c0-74d6-4d12-bd9d-346b29de11e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376ad9d0-8dca-4d82-b6c9-d1a811db7c5b}" enabled="1" method="Standard" siteId="{806240d0-3ba3-4102-984c-4f5d6f1b3bc4}"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Concepto</vt:lpstr>
      <vt:lpstr> </vt:lpstr>
      <vt:lpstr>Concepto!Títulos_a_imprimir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Administrador</dc:creator>
  <cp:keywords/>
  <dc:description/>
  <cp:lastModifiedBy>Brian Javier Rodriguez Nuñez</cp:lastModifiedBy>
  <cp:revision/>
  <cp:lastPrinted>2024-12-31T00:22:21Z</cp:lastPrinted>
  <dcterms:created xsi:type="dcterms:W3CDTF">2017-07-06T12:48:43Z</dcterms:created>
  <dcterms:modified xsi:type="dcterms:W3CDTF">2026-05-07T23:23:05Z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0x0101003C6E9E603957B44E84D25A758FE9CD15</vt:lpwstr>
  </property>
</Properties>
</file>